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0B8A3DCA-679F-422D-A124-C405814247F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2" r:id="rId1"/>
    <sheet name="cDNA" sheetId="1" r:id="rId2"/>
    <sheet name="0.99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" l="1"/>
  <c r="D14" i="3" s="1"/>
  <c r="C13" i="3"/>
  <c r="D13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C5" i="3"/>
  <c r="D5" i="3" s="1"/>
  <c r="C4" i="3"/>
  <c r="D4" i="3" s="1"/>
  <c r="C3" i="3"/>
  <c r="D3" i="3" s="1"/>
</calcChain>
</file>

<file path=xl/sharedStrings.xml><?xml version="1.0" encoding="utf-8"?>
<sst xmlns="http://schemas.openxmlformats.org/spreadsheetml/2006/main" count="107" uniqueCount="46">
  <si>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</si>
  <si>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</si>
  <si>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</si>
  <si>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</si>
  <si>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</si>
  <si>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</si>
  <si>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</si>
  <si>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</si>
  <si>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</si>
  <si>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</si>
  <si>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</si>
  <si>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</si>
  <si>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</si>
  <si>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</si>
  <si>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2/15/2023 5:05:17 PM</t>
  </si>
  <si>
    <t>ng/µl</t>
  </si>
  <si>
    <t>ssDNA</t>
  </si>
  <si>
    <t>2/15/2023 5:06:11 PM</t>
  </si>
  <si>
    <t>2/15/2023 5:06:54 PM</t>
  </si>
  <si>
    <t>2/15/2023 5:07:38 PM</t>
  </si>
  <si>
    <t>2/15/2023 5:08:23 PM</t>
  </si>
  <si>
    <t>2/15/2023 5:09:09 PM</t>
  </si>
  <si>
    <t>2/15/2023 5:09:58 PM</t>
  </si>
  <si>
    <t>2/15/2023 5:10:44 PM</t>
  </si>
  <si>
    <t>2/15/2023 5:11:29 PM</t>
  </si>
  <si>
    <t>2/15/2023 5:12:26 PM</t>
  </si>
  <si>
    <t>2/15/2023 5:13:17 PM</t>
  </si>
  <si>
    <t>2/15/2023 5:14:01 PM</t>
  </si>
  <si>
    <t>KRLVS149 1 0'</t>
  </si>
  <si>
    <t>KRLVS149 2 0'</t>
  </si>
  <si>
    <t>KRLVS149 3 0'</t>
  </si>
  <si>
    <t>KRLVS149 1 1'</t>
  </si>
  <si>
    <t>KRLVS149 2 1'</t>
  </si>
  <si>
    <t>KRLVS149 3 1'</t>
  </si>
  <si>
    <t>KRLVS149 1 2'</t>
  </si>
  <si>
    <t>KRLVS149 2 2'</t>
  </si>
  <si>
    <t>KRLVS149 3 2'</t>
  </si>
  <si>
    <t>KRLVS149 1 4'</t>
  </si>
  <si>
    <t>KRLVS149 2 4'</t>
  </si>
  <si>
    <t>KRLVS149 3 4'</t>
  </si>
  <si>
    <t>Sample Name</t>
  </si>
  <si>
    <t>Nucleic Acid (ng/uL)</t>
  </si>
  <si>
    <t>0.99 ng/uL qPCR Stock</t>
  </si>
  <si>
    <t>Conc.</t>
  </si>
  <si>
    <t>DNA uL</t>
  </si>
  <si>
    <t>EB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</si>
</sst>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630D2-1C0C-4EB3-A2FF-39591241ED69}">
  <dimension ref="A1:L13"/>
  <sheetViews>
    <sheetView workbookViewId="0">
      <selection activeCell="A30" sqref="A30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2.8</v>
      </c>
      <c r="F2" t="s">
        <v>15</v>
      </c>
      <c r="G2">
        <v>8.5999999999999993E-2</v>
      </c>
      <c r="H2">
        <v>3.7999999999999999E-2</v>
      </c>
      <c r="I2">
        <v>2.23</v>
      </c>
      <c r="J2">
        <v>-8.4</v>
      </c>
      <c r="K2" t="s">
        <v>16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14.9</v>
      </c>
      <c r="F3" t="s">
        <v>15</v>
      </c>
      <c r="G3">
        <v>0.45100000000000001</v>
      </c>
      <c r="H3">
        <v>0.27</v>
      </c>
      <c r="I3">
        <v>1.67</v>
      </c>
      <c r="J3">
        <v>2.7</v>
      </c>
      <c r="K3" t="s">
        <v>16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16.5</v>
      </c>
      <c r="F4" t="s">
        <v>15</v>
      </c>
      <c r="G4">
        <v>0.5</v>
      </c>
      <c r="H4">
        <v>0.307</v>
      </c>
      <c r="I4">
        <v>1.63</v>
      </c>
      <c r="J4">
        <v>2.4700000000000002</v>
      </c>
      <c r="K4" t="s">
        <v>16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16.899999999999999</v>
      </c>
      <c r="F5" t="s">
        <v>15</v>
      </c>
      <c r="G5">
        <v>0.51300000000000001</v>
      </c>
      <c r="H5">
        <v>0.27800000000000002</v>
      </c>
      <c r="I5">
        <v>1.84</v>
      </c>
      <c r="J5">
        <v>2.4700000000000002</v>
      </c>
      <c r="K5" t="s">
        <v>16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14.1</v>
      </c>
      <c r="F6" t="s">
        <v>15</v>
      </c>
      <c r="G6">
        <v>0.42699999999999999</v>
      </c>
      <c r="H6">
        <v>0.24</v>
      </c>
      <c r="I6">
        <v>1.78</v>
      </c>
      <c r="J6">
        <v>3.05</v>
      </c>
      <c r="K6" t="s">
        <v>16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14.6</v>
      </c>
      <c r="F7" t="s">
        <v>15</v>
      </c>
      <c r="G7">
        <v>0.443</v>
      </c>
      <c r="H7">
        <v>0.27500000000000002</v>
      </c>
      <c r="I7">
        <v>1.61</v>
      </c>
      <c r="J7">
        <v>2.19</v>
      </c>
      <c r="K7" t="s">
        <v>16</v>
      </c>
      <c r="L7">
        <v>33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15.2</v>
      </c>
      <c r="F8" t="s">
        <v>15</v>
      </c>
      <c r="G8">
        <v>0.46</v>
      </c>
      <c r="H8">
        <v>0.25800000000000001</v>
      </c>
      <c r="I8">
        <v>1.79</v>
      </c>
      <c r="J8">
        <v>2.77</v>
      </c>
      <c r="K8" t="s">
        <v>16</v>
      </c>
      <c r="L8">
        <v>33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10.8</v>
      </c>
      <c r="F9" t="s">
        <v>15</v>
      </c>
      <c r="G9">
        <v>0.32600000000000001</v>
      </c>
      <c r="H9">
        <v>0.16800000000000001</v>
      </c>
      <c r="I9">
        <v>1.94</v>
      </c>
      <c r="J9">
        <v>5.37</v>
      </c>
      <c r="K9" t="s">
        <v>16</v>
      </c>
      <c r="L9">
        <v>33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10.7</v>
      </c>
      <c r="F10" t="s">
        <v>15</v>
      </c>
      <c r="G10">
        <v>0.32500000000000001</v>
      </c>
      <c r="H10">
        <v>0.17599999999999999</v>
      </c>
      <c r="I10">
        <v>1.84</v>
      </c>
      <c r="J10">
        <v>3.25</v>
      </c>
      <c r="K10" t="s">
        <v>16</v>
      </c>
      <c r="L10">
        <v>33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6.9</v>
      </c>
      <c r="F11" t="s">
        <v>15</v>
      </c>
      <c r="G11">
        <v>0.21</v>
      </c>
      <c r="H11">
        <v>0.11799999999999999</v>
      </c>
      <c r="I11">
        <v>1.78</v>
      </c>
      <c r="J11">
        <v>3.67</v>
      </c>
      <c r="K11" t="s">
        <v>16</v>
      </c>
      <c r="L11">
        <v>33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9.1999999999999993</v>
      </c>
      <c r="F12" t="s">
        <v>15</v>
      </c>
      <c r="G12">
        <v>0.27900000000000003</v>
      </c>
      <c r="H12">
        <v>0.17100000000000001</v>
      </c>
      <c r="I12">
        <v>1.63</v>
      </c>
      <c r="J12">
        <v>3.13</v>
      </c>
      <c r="K12" t="s">
        <v>16</v>
      </c>
      <c r="L12">
        <v>33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11.1</v>
      </c>
      <c r="F13" t="s">
        <v>15</v>
      </c>
      <c r="G13">
        <v>0.33500000000000002</v>
      </c>
      <c r="H13">
        <v>0.187</v>
      </c>
      <c r="I13">
        <v>1.8</v>
      </c>
      <c r="J13">
        <v>2.91</v>
      </c>
      <c r="K13" t="s">
        <v>16</v>
      </c>
      <c r="L13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workbookViewId="0">
      <selection activeCell="B2" sqref="B2:B13"/>
    </sheetView>
  </sheetViews>
  <sheetFormatPr defaultRowHeight="13.2" x14ac:dyDescent="0.25"/>
  <cols>
    <col min="1" max="1" width="13.44140625" style="3" bestFit="1" customWidth="1"/>
    <col min="2" max="2" width="18.77734375" style="5" bestFit="1" customWidth="1"/>
    <col min="3" max="4" width="10.44140625" style="3" bestFit="1" customWidth="1"/>
    <col min="5" max="6" width="7.5546875" bestFit="1" customWidth="1"/>
  </cols>
  <sheetData>
    <row r="1" spans="1:6" ht="13.2" customHeight="1" x14ac:dyDescent="0.25">
      <c r="A1" s="2" t="s">
        <v>40</v>
      </c>
      <c r="B1" s="4" t="s">
        <v>41</v>
      </c>
      <c r="C1" s="2" t="s">
        <v>6</v>
      </c>
      <c r="D1" s="2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28</v>
      </c>
      <c r="B2" s="5">
        <v>2.8</v>
      </c>
      <c r="C2" s="6">
        <v>8.5999999999999993E-2</v>
      </c>
      <c r="D2" s="6">
        <v>3.7999999999999999E-2</v>
      </c>
      <c r="E2" s="7">
        <v>2.23</v>
      </c>
      <c r="F2" s="7">
        <v>-8.4</v>
      </c>
    </row>
    <row r="3" spans="1:6" ht="13.2" customHeight="1" x14ac:dyDescent="0.25">
      <c r="A3" s="3" t="s">
        <v>29</v>
      </c>
      <c r="B3" s="5">
        <v>14.9</v>
      </c>
      <c r="C3" s="6">
        <v>0.45100000000000001</v>
      </c>
      <c r="D3" s="6">
        <v>0.27</v>
      </c>
      <c r="E3" s="7">
        <v>1.67</v>
      </c>
      <c r="F3" s="7">
        <v>2.7</v>
      </c>
    </row>
    <row r="4" spans="1:6" ht="13.2" customHeight="1" x14ac:dyDescent="0.25">
      <c r="A4" s="3" t="s">
        <v>30</v>
      </c>
      <c r="B4" s="5">
        <v>16.5</v>
      </c>
      <c r="C4" s="6">
        <v>0.5</v>
      </c>
      <c r="D4" s="6">
        <v>0.307</v>
      </c>
      <c r="E4" s="7">
        <v>1.63</v>
      </c>
      <c r="F4" s="7">
        <v>2.4700000000000002</v>
      </c>
    </row>
    <row r="5" spans="1:6" ht="13.2" customHeight="1" x14ac:dyDescent="0.25">
      <c r="A5" s="3" t="s">
        <v>31</v>
      </c>
      <c r="B5" s="5">
        <v>16.899999999999999</v>
      </c>
      <c r="C5" s="6">
        <v>0.51300000000000001</v>
      </c>
      <c r="D5" s="6">
        <v>0.27800000000000002</v>
      </c>
      <c r="E5" s="7">
        <v>1.84</v>
      </c>
      <c r="F5" s="7">
        <v>2.4700000000000002</v>
      </c>
    </row>
    <row r="6" spans="1:6" ht="13.2" customHeight="1" x14ac:dyDescent="0.25">
      <c r="A6" s="3" t="s">
        <v>32</v>
      </c>
      <c r="B6" s="5">
        <v>14.1</v>
      </c>
      <c r="C6" s="6">
        <v>0.42699999999999999</v>
      </c>
      <c r="D6" s="6">
        <v>0.24</v>
      </c>
      <c r="E6" s="7">
        <v>1.78</v>
      </c>
      <c r="F6" s="7">
        <v>3.05</v>
      </c>
    </row>
    <row r="7" spans="1:6" ht="13.2" customHeight="1" x14ac:dyDescent="0.25">
      <c r="A7" s="3" t="s">
        <v>33</v>
      </c>
      <c r="B7" s="5">
        <v>14.6</v>
      </c>
      <c r="C7" s="6">
        <v>0.443</v>
      </c>
      <c r="D7" s="6">
        <v>0.27500000000000002</v>
      </c>
      <c r="E7" s="7">
        <v>1.61</v>
      </c>
      <c r="F7" s="7">
        <v>2.19</v>
      </c>
    </row>
    <row r="8" spans="1:6" ht="13.2" customHeight="1" x14ac:dyDescent="0.25">
      <c r="A8" s="3" t="s">
        <v>34</v>
      </c>
      <c r="B8" s="5">
        <v>15.2</v>
      </c>
      <c r="C8" s="6">
        <v>0.46</v>
      </c>
      <c r="D8" s="6">
        <v>0.25800000000000001</v>
      </c>
      <c r="E8" s="7">
        <v>1.79</v>
      </c>
      <c r="F8" s="7">
        <v>2.77</v>
      </c>
    </row>
    <row r="9" spans="1:6" ht="13.2" customHeight="1" x14ac:dyDescent="0.25">
      <c r="A9" s="3" t="s">
        <v>35</v>
      </c>
      <c r="B9" s="5">
        <v>10.8</v>
      </c>
      <c r="C9" s="6">
        <v>0.32600000000000001</v>
      </c>
      <c r="D9" s="6">
        <v>0.16800000000000001</v>
      </c>
      <c r="E9" s="7">
        <v>1.94</v>
      </c>
      <c r="F9" s="7">
        <v>5.37</v>
      </c>
    </row>
    <row r="10" spans="1:6" ht="13.2" customHeight="1" x14ac:dyDescent="0.25">
      <c r="A10" s="3" t="s">
        <v>36</v>
      </c>
      <c r="B10" s="5">
        <v>10.7</v>
      </c>
      <c r="C10" s="6">
        <v>0.32500000000000001</v>
      </c>
      <c r="D10" s="6">
        <v>0.17599999999999999</v>
      </c>
      <c r="E10" s="7">
        <v>1.84</v>
      </c>
      <c r="F10" s="7">
        <v>3.25</v>
      </c>
    </row>
    <row r="11" spans="1:6" ht="13.2" customHeight="1" x14ac:dyDescent="0.25">
      <c r="A11" s="3" t="s">
        <v>37</v>
      </c>
      <c r="B11" s="5">
        <v>6.9</v>
      </c>
      <c r="C11" s="6">
        <v>0.21</v>
      </c>
      <c r="D11" s="6">
        <v>0.11799999999999999</v>
      </c>
      <c r="E11" s="7">
        <v>1.78</v>
      </c>
      <c r="F11" s="7">
        <v>3.67</v>
      </c>
    </row>
    <row r="12" spans="1:6" ht="13.2" customHeight="1" x14ac:dyDescent="0.25">
      <c r="A12" s="3" t="s">
        <v>38</v>
      </c>
      <c r="B12" s="5">
        <v>9.1999999999999993</v>
      </c>
      <c r="C12" s="6">
        <v>0.27900000000000003</v>
      </c>
      <c r="D12" s="6">
        <v>0.17100000000000001</v>
      </c>
      <c r="E12" s="7">
        <v>1.63</v>
      </c>
      <c r="F12" s="7">
        <v>3.13</v>
      </c>
    </row>
    <row r="13" spans="1:6" ht="13.2" customHeight="1" x14ac:dyDescent="0.25">
      <c r="A13" s="3" t="s">
        <v>39</v>
      </c>
      <c r="B13" s="5">
        <v>11.1</v>
      </c>
      <c r="C13" s="6">
        <v>0.33500000000000002</v>
      </c>
      <c r="D13" s="6">
        <v>0.187</v>
      </c>
      <c r="E13" s="7">
        <v>1.8</v>
      </c>
      <c r="F13" s="7">
        <v>2.91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D614-55F1-4A8B-A7FB-11BE0C020040}">
  <dimension ref="A1:D14"/>
  <sheetViews>
    <sheetView tabSelected="1" workbookViewId="0">
      <selection activeCell="F8" sqref="F8"/>
    </sheetView>
  </sheetViews>
  <sheetFormatPr defaultRowHeight="13.2" x14ac:dyDescent="0.25"/>
  <cols>
    <col min="1" max="1" width="12.77734375" bestFit="1" customWidth="1"/>
  </cols>
  <sheetData>
    <row r="1" spans="1:4" x14ac:dyDescent="0.25">
      <c r="A1" s="8" t="s">
        <v>42</v>
      </c>
      <c r="B1" s="9"/>
      <c r="C1" s="9"/>
      <c r="D1" s="10"/>
    </row>
    <row r="2" spans="1:4" x14ac:dyDescent="0.25">
      <c r="A2" s="2" t="s">
        <v>40</v>
      </c>
      <c r="B2" s="4" t="s">
        <v>43</v>
      </c>
      <c r="C2" s="4" t="s">
        <v>44</v>
      </c>
      <c r="D2" s="4" t="s">
        <v>45</v>
      </c>
    </row>
    <row r="3" spans="1:4" x14ac:dyDescent="0.25">
      <c r="A3" s="11" t="s">
        <v>28</v>
      </c>
      <c r="B3" s="5">
        <v>2.8</v>
      </c>
      <c r="C3" s="7">
        <f>(60*0.990566038)/B3</f>
        <v>21.226415100000001</v>
      </c>
      <c r="D3" s="7">
        <f>60-C3</f>
        <v>38.773584900000003</v>
      </c>
    </row>
    <row r="4" spans="1:4" x14ac:dyDescent="0.25">
      <c r="A4" s="11" t="s">
        <v>29</v>
      </c>
      <c r="B4" s="5">
        <v>14.9</v>
      </c>
      <c r="C4" s="7">
        <f t="shared" ref="C4:C14" si="0">(60*0.990566038)/B4</f>
        <v>3.9888565288590598</v>
      </c>
      <c r="D4" s="7">
        <f t="shared" ref="D4:D14" si="1">60-C4</f>
        <v>56.01114347114094</v>
      </c>
    </row>
    <row r="5" spans="1:4" x14ac:dyDescent="0.25">
      <c r="A5" s="11" t="s">
        <v>30</v>
      </c>
      <c r="B5" s="5">
        <v>16.5</v>
      </c>
      <c r="C5" s="7">
        <f t="shared" si="0"/>
        <v>3.6020583199999998</v>
      </c>
      <c r="D5" s="7">
        <f t="shared" si="1"/>
        <v>56.397941680000002</v>
      </c>
    </row>
    <row r="6" spans="1:4" x14ac:dyDescent="0.25">
      <c r="A6" s="11" t="s">
        <v>31</v>
      </c>
      <c r="B6" s="5">
        <v>16.899999999999999</v>
      </c>
      <c r="C6" s="7">
        <f t="shared" si="0"/>
        <v>3.5168025017751479</v>
      </c>
      <c r="D6" s="7">
        <f t="shared" si="1"/>
        <v>56.483197498224854</v>
      </c>
    </row>
    <row r="7" spans="1:4" x14ac:dyDescent="0.25">
      <c r="A7" s="11" t="s">
        <v>32</v>
      </c>
      <c r="B7" s="5">
        <v>14.1</v>
      </c>
      <c r="C7" s="7">
        <f t="shared" si="0"/>
        <v>4.2151746297872341</v>
      </c>
      <c r="D7" s="7">
        <f t="shared" si="1"/>
        <v>55.784825370212765</v>
      </c>
    </row>
    <row r="8" spans="1:4" x14ac:dyDescent="0.25">
      <c r="A8" s="11" t="s">
        <v>33</v>
      </c>
      <c r="B8" s="5">
        <v>14.6</v>
      </c>
      <c r="C8" s="7">
        <f t="shared" si="0"/>
        <v>4.0708193342465755</v>
      </c>
      <c r="D8" s="7">
        <f t="shared" si="1"/>
        <v>55.929180665753421</v>
      </c>
    </row>
    <row r="9" spans="1:4" x14ac:dyDescent="0.25">
      <c r="A9" s="11" t="s">
        <v>34</v>
      </c>
      <c r="B9" s="5">
        <v>15.2</v>
      </c>
      <c r="C9" s="7">
        <f t="shared" si="0"/>
        <v>3.9101290973684208</v>
      </c>
      <c r="D9" s="7">
        <f>60-C9</f>
        <v>56.089870902631581</v>
      </c>
    </row>
    <row r="10" spans="1:4" x14ac:dyDescent="0.25">
      <c r="A10" s="11" t="s">
        <v>35</v>
      </c>
      <c r="B10" s="5">
        <v>10.8</v>
      </c>
      <c r="C10" s="7">
        <f t="shared" si="0"/>
        <v>5.5031446555555545</v>
      </c>
      <c r="D10" s="7">
        <f t="shared" si="1"/>
        <v>54.496855344444448</v>
      </c>
    </row>
    <row r="11" spans="1:4" x14ac:dyDescent="0.25">
      <c r="A11" s="11" t="s">
        <v>36</v>
      </c>
      <c r="B11" s="5">
        <v>10.7</v>
      </c>
      <c r="C11" s="7">
        <f t="shared" si="0"/>
        <v>5.5545759140186917</v>
      </c>
      <c r="D11" s="7">
        <f t="shared" si="1"/>
        <v>54.445424085981308</v>
      </c>
    </row>
    <row r="12" spans="1:4" x14ac:dyDescent="0.25">
      <c r="A12" s="11" t="s">
        <v>37</v>
      </c>
      <c r="B12" s="5">
        <v>6.9</v>
      </c>
      <c r="C12" s="7">
        <f t="shared" si="0"/>
        <v>8.6136177217391285</v>
      </c>
      <c r="D12" s="7">
        <f t="shared" si="1"/>
        <v>51.386382278260868</v>
      </c>
    </row>
    <row r="13" spans="1:4" x14ac:dyDescent="0.25">
      <c r="A13" s="11" t="s">
        <v>38</v>
      </c>
      <c r="B13" s="5">
        <v>9.1999999999999993</v>
      </c>
      <c r="C13" s="7">
        <f t="shared" si="0"/>
        <v>6.4602132913043482</v>
      </c>
      <c r="D13" s="7">
        <f t="shared" si="1"/>
        <v>53.539786708695651</v>
      </c>
    </row>
    <row r="14" spans="1:4" x14ac:dyDescent="0.25">
      <c r="A14" s="11" t="s">
        <v>39</v>
      </c>
      <c r="B14" s="5">
        <v>11.1</v>
      </c>
      <c r="C14" s="7">
        <f t="shared" si="0"/>
        <v>5.3544110162162157</v>
      </c>
      <c r="D14" s="7">
        <f t="shared" si="1"/>
        <v>54.645588983783782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cp:lastPrinted>2023-02-23T16:13:04Z</cp:lastPrinted>
  <dcterms:created xsi:type="dcterms:W3CDTF">2023-02-15T22:21:04Z</dcterms:created>
  <dcterms:modified xsi:type="dcterms:W3CDTF">2023-02-23T16:13:30Z</dcterms:modified>
</cp:coreProperties>
</file>